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31.3.2\Skupna mapa\Javna naročila\2026\JN 001-2026\2 Objava\"/>
    </mc:Choice>
  </mc:AlternateContent>
  <xr:revisionPtr revIDLastSave="0" documentId="13_ncr:1_{2681BC34-8E4D-418B-88C1-388C35099E51}" xr6:coauthVersionLast="47" xr6:coauthVersionMax="47" xr10:uidLastSave="{00000000-0000-0000-0000-000000000000}"/>
  <bookViews>
    <workbookView xWindow="-38520" yWindow="-2730" windowWidth="38640" windowHeight="21120" firstSheet="1" activeTab="3" xr2:uid="{83E0A7AB-A08E-4549-9C21-0CE217A70E89}"/>
  </bookViews>
  <sheets>
    <sheet name="Sklop 1 - Rač. oprema" sheetId="1" r:id="rId1"/>
    <sheet name="Sklop 2 - Mrežna oprema" sheetId="5" r:id="rId2"/>
    <sheet name="Sklop 3 - Brezprekinitveno nap." sheetId="7" r:id="rId3"/>
    <sheet name="Sklop 4 - Podatkovni center" sheetId="1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" i="7" l="1"/>
  <c r="J3" i="7"/>
  <c r="I4" i="7"/>
  <c r="I3" i="7"/>
  <c r="J5" i="5"/>
  <c r="J4" i="5"/>
  <c r="I5" i="5"/>
  <c r="I4" i="5"/>
  <c r="J4" i="12" l="1"/>
  <c r="I4" i="12"/>
  <c r="J5" i="12"/>
  <c r="I5" i="12"/>
  <c r="I6" i="12"/>
  <c r="J6" i="12"/>
  <c r="J7" i="12"/>
  <c r="I7" i="12"/>
  <c r="J8" i="12"/>
  <c r="I8" i="12"/>
  <c r="I9" i="12"/>
  <c r="J9" i="12"/>
  <c r="J10" i="12"/>
  <c r="I10" i="12"/>
  <c r="J11" i="12"/>
  <c r="I11" i="12"/>
  <c r="I12" i="12"/>
  <c r="J12" i="12"/>
  <c r="J13" i="12"/>
  <c r="I13" i="12"/>
  <c r="J14" i="12"/>
  <c r="I14" i="12"/>
  <c r="J15" i="12"/>
  <c r="I15" i="12"/>
  <c r="J16" i="12"/>
  <c r="I16" i="12"/>
  <c r="J17" i="12"/>
  <c r="I17" i="12"/>
  <c r="J18" i="12"/>
  <c r="I18" i="12"/>
  <c r="J19" i="12"/>
  <c r="I19" i="12"/>
  <c r="I20" i="12"/>
  <c r="J20" i="12"/>
  <c r="J21" i="12"/>
  <c r="I21" i="12"/>
  <c r="I22" i="12"/>
  <c r="J22" i="12"/>
  <c r="J23" i="12"/>
  <c r="I23" i="12"/>
  <c r="J24" i="12"/>
  <c r="I24" i="12"/>
  <c r="J25" i="12"/>
  <c r="I25" i="12"/>
  <c r="J26" i="12"/>
  <c r="I26" i="12"/>
  <c r="J27" i="12"/>
  <c r="I27" i="12"/>
  <c r="J28" i="12"/>
  <c r="I28" i="12"/>
  <c r="J31" i="1"/>
  <c r="I31" i="1"/>
  <c r="J30" i="1"/>
  <c r="I30" i="1"/>
  <c r="J29" i="1"/>
  <c r="I29" i="1"/>
  <c r="J28" i="1"/>
  <c r="I28" i="1"/>
  <c r="J27" i="1"/>
  <c r="I27" i="1"/>
  <c r="J26" i="1"/>
  <c r="I26" i="1"/>
  <c r="J9" i="5"/>
  <c r="I29" i="12" l="1"/>
  <c r="J29" i="12"/>
  <c r="I25" i="1" l="1"/>
  <c r="J25" i="1"/>
  <c r="I24" i="1"/>
  <c r="J24" i="1"/>
  <c r="I23" i="1"/>
  <c r="J23" i="1"/>
  <c r="I22" i="1"/>
  <c r="J22" i="1"/>
  <c r="I21" i="1"/>
  <c r="J21" i="1"/>
  <c r="I9" i="5"/>
  <c r="J5" i="7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4" i="1"/>
  <c r="I5" i="7" l="1"/>
  <c r="J32" i="1"/>
  <c r="I32" i="1"/>
</calcChain>
</file>

<file path=xl/sharedStrings.xml><?xml version="1.0" encoding="utf-8"?>
<sst xmlns="http://schemas.openxmlformats.org/spreadsheetml/2006/main" count="257" uniqueCount="156">
  <si>
    <t xml:space="preserve">zap. št. </t>
  </si>
  <si>
    <t xml:space="preserve">Naziv blaga </t>
  </si>
  <si>
    <t>enota mere</t>
  </si>
  <si>
    <t>količina</t>
  </si>
  <si>
    <t>ponujeno blago 
(naziv, proizvajalec/blagovna znamka, opis)</t>
  </si>
  <si>
    <t>kos</t>
  </si>
  <si>
    <t>Funkcionalne in kakovostne zahteve*</t>
  </si>
  <si>
    <t>SPECIFIKACIJA blaga ali storitev</t>
  </si>
  <si>
    <t>2T, do 1050MB/s read, 1000MB write, USB 3.2, gen 2 (USB C)</t>
  </si>
  <si>
    <t>24GB RAM, 1 TB SSD, CPU Apple M4 Pro ali hitrejši, zaslon 14" ali 16"</t>
  </si>
  <si>
    <t>ergonomska, kvalitetna</t>
  </si>
  <si>
    <t>Baterija za UPS 3kwa 2nad</t>
  </si>
  <si>
    <t>Pomembno je, da kazalnik vsebuje rdeč laser, omogoča nemoteno gibanje govorca po prostoru (cca 10 metrov), vsebuje indikator o stanju baterije in ne potrebuje programskih nastavitev pred njegovo uporabo.</t>
  </si>
  <si>
    <t>Logitech R400 brezžični kazalnik</t>
  </si>
  <si>
    <t>Očala za navidezno resničnost</t>
  </si>
  <si>
    <t>Kabel za povezavo virtualnih očal z računalnikom</t>
  </si>
  <si>
    <t>Očala za obogateno resničnost</t>
  </si>
  <si>
    <t>AR – ROKID</t>
  </si>
  <si>
    <t>AR - XREAL One Pro</t>
  </si>
  <si>
    <t>Dodatek za dioptrijo za obogateno resničnost</t>
  </si>
  <si>
    <t>Rokid Max Lens Inserts</t>
  </si>
  <si>
    <t>VR METAQUEST 3</t>
  </si>
  <si>
    <t xml:space="preserve">512GB </t>
  </si>
  <si>
    <t>USB Type A, USB Type C, 	5Gbps max</t>
  </si>
  <si>
    <t>Rokid AR Spatial AR Glasses with 360 Inch Micro OLED Triple Screen, Media TV, HDCP Compatible Console, Compatible with Android and Windows, 3D Glasses Max 2 with Station 2</t>
  </si>
  <si>
    <t>Rokid Max podpira nastavitev dioptrije od 0,00D ​​do -6,00. Če vaša stopnja kratkovidnosti presega to območje, lahko uporabite dioptrijski nosilec, s katerim dodate leče in dobite jasno sliko.</t>
  </si>
  <si>
    <t>Ergonomska podloga za miško</t>
  </si>
  <si>
    <t>ergonomska, kvalitetna podloga za miško</t>
  </si>
  <si>
    <t>LogiLink</t>
  </si>
  <si>
    <t>Filament za 3d tiskalnik</t>
  </si>
  <si>
    <t>PLA filament</t>
  </si>
  <si>
    <t>PLA filament za 3d tiskalnik, Barve: črna, bela, siva, zelena, Temperatura tiskanja: 195 ℃-225 ℃  (220℃)</t>
  </si>
  <si>
    <t xml:space="preserve">Stenski nosilec za pametni ekran </t>
  </si>
  <si>
    <t>Tonerji za tiskalnike</t>
  </si>
  <si>
    <t>Tonerji za tiskalnik
Kyocera Taskalfa 3554ci: 
3x TK-8375K
3x TK-8375M
3x TK-8375Y 
3x TK-8375C
Kyocera M5526cdn:
3x TK-5240K
3x TK-5240C 
3x TK-5240M 
3x TK-5240Y
Kyocera Taskalfa 352ci:
3x TK-5345K
3x TK-5345C
3x TK-5345M
3x TK-5345Y 
HP Laserjet m102w: 
3x  HP CF217A 17A
HP Laserjet m282nw:
2x HP W2210X 207X (K)
2x HP W2211X 207X(C)
2x HP W2213X 207X (M)
2x HP W2212X 207X (Y)
HP Laserjet MFP M28w:
3x HP CF244A 44A</t>
  </si>
  <si>
    <t>120-stopinjsko vidno polje, Usb povezava, sledljiva kamera, mikrofon, zvočniki</t>
  </si>
  <si>
    <t>Zaščitno steklo za telefon</t>
  </si>
  <si>
    <t xml:space="preserve">Zaščitno steklo za iPhone 13 </t>
  </si>
  <si>
    <t>Next One Tempered zaščitno steklo za iPhone 13/13 Pro</t>
  </si>
  <si>
    <t xml:space="preserve">Stikalo </t>
  </si>
  <si>
    <t>Televizor 65</t>
  </si>
  <si>
    <t>Interaktivna Tabla</t>
  </si>
  <si>
    <t>86''</t>
  </si>
  <si>
    <t>8Gb Ram, 256gb ssd, 15''</t>
  </si>
  <si>
    <t>žična</t>
  </si>
  <si>
    <t xml:space="preserve">24'' </t>
  </si>
  <si>
    <t>65'', HDMI vhod, Smart TV, Ethernet priključek</t>
  </si>
  <si>
    <t>Poly Studio  V12</t>
  </si>
  <si>
    <t>HP probook ali enakovredno</t>
  </si>
  <si>
    <t>Logitech ali enakovredno</t>
  </si>
  <si>
    <t>LG/Samsung/Dell ali enakovredno</t>
  </si>
  <si>
    <t>Clevertouch ali enakovredno</t>
  </si>
  <si>
    <t>Prenosni računalnik</t>
  </si>
  <si>
    <t>HP elitebook ali enakovredno</t>
  </si>
  <si>
    <t>16'', 16gb RAM, 512gb SSD, I5/I7</t>
  </si>
  <si>
    <t>Namizni nosilec za monitor</t>
  </si>
  <si>
    <t>za 49'' monitor nastavljiv po višini, naklonu</t>
  </si>
  <si>
    <t xml:space="preserve">MAC riste </t>
  </si>
  <si>
    <t>13'', Apple M4 procesor, 24gb RAMa, 512gb SSD, srebrna ali siva barva</t>
  </si>
  <si>
    <t>Apple Macbook Air 13, M4</t>
  </si>
  <si>
    <t>LG 65UT73003LA ali enakovredno</t>
  </si>
  <si>
    <t>Maclean Nosilec za monitor MC-968 ali enakovredno</t>
  </si>
  <si>
    <t xml:space="preserve">cena brez DDV/enoto mere (v EUR) </t>
  </si>
  <si>
    <t>cena z DDV/enoto mere (v EUR)</t>
  </si>
  <si>
    <t>skupna cena brez DDV v EUR
(količina x cena brez DDV/enoto mere)</t>
  </si>
  <si>
    <t>skupna cena z DDV v EUR
(količina x cena z DDV/enoto mere)</t>
  </si>
  <si>
    <t>Skupaj:</t>
  </si>
  <si>
    <t>Polnilec za Raspberry PI 4</t>
  </si>
  <si>
    <t>15W,  USB-C</t>
  </si>
  <si>
    <t>Raspberry Pi 15W USB-C Power Supply - EU Plug</t>
  </si>
  <si>
    <t>Micro HDMI Kabel</t>
  </si>
  <si>
    <t xml:space="preserve">Type D, 1m  </t>
  </si>
  <si>
    <t>Micro HDMI Cable</t>
  </si>
  <si>
    <t>Spominska kartica</t>
  </si>
  <si>
    <t>32GB,  micro sd,  100 MB/s</t>
  </si>
  <si>
    <t>SanDisk Ultra MicroSDHC</t>
  </si>
  <si>
    <t>Čitalec SD/micro SD kartic</t>
  </si>
  <si>
    <t>USB / USB C - podpira kartice MicroSD, MicroSDXC, SDHC, SDXC, SD. Hitrost branja kartic SD/TF 3,0 do 5 Gb/s</t>
  </si>
  <si>
    <t>Tech-protect Ultraboost čitalec kartic</t>
  </si>
  <si>
    <t>CPU: AMD Ryzen 9 9950X3D
(16 jeder / 32 thread, Zen5, AM5, 128 MB L3 3D V-Cache, podpira PCIe 5.0 in
DDR5 RAM, boost do ~5.7 GHz, TDP ~170 W)
2. Matična plošča (MB): X670 / X670E AM5 model
(DDR5, 2× M.2 PCIe Gen-5, PCIe 5.0 x16, USB-C, solid VRM)
3. RAM: 64 GB (2×32 GB) DDR5-5600
(64 GB, 5600 MT/s)
4. Primarni (system/work) SSD: Samsung 9100 Pro 2 TB (PCIe Gen-5 NVMe)
(PCIe 5.0 x4, NVMe, visoke sekv. hitrosti ~14.700/13.400 MB/s)
5. Sekundarni storage (za podatke, ≥8 TB, RAID1): 2 × Seagate IronWolf 8 TB
(NAS HDD)
(8 TB, 7200 rpm/optimizirano za NAS/24/7 rad)
6. GPU: NVIDIA GeForce RTX 5060 Ti (16 GB)
(16 GB VRAM, CUDA/Tensor, PCIe 5.0)
7. PSU: 850 W, 80+ Gold
8. Ohišje+ hlajenje: mid-tower + high-end cooler</t>
  </si>
  <si>
    <t xml:space="preserve">Namizni računalnik </t>
  </si>
  <si>
    <t xml:space="preserve">                  </t>
  </si>
  <si>
    <t xml:space="preserve">Extreme 5520-24X           </t>
  </si>
  <si>
    <t>ExtremeSwitching 5520 24 1Gb/10Gb SFP+ ports 2 stacking/QSFP28 1 unpopulated VIM slot includes 2 fan modules 2 unpopulated modular PSU slots.</t>
  </si>
  <si>
    <t>Wi-Fi licence</t>
  </si>
  <si>
    <t xml:space="preserve">Licence za Wi-fi, NOC, </t>
  </si>
  <si>
    <t>Stenski nosilec za 86'' tablo clevertouch, lahko je tudi samostoječi nosilec, stenska montaža</t>
  </si>
  <si>
    <t>SKUPAJ</t>
  </si>
  <si>
    <t>Podpora</t>
  </si>
  <si>
    <t>Proizvajalec	XREAL
Model	AR XREAL One
čip	XREAL X1
Zakasnitev	3 ms MP2
Hitrost osveževanja	do 120 Hz
Zaslon	Sony 0,68" micro OLED, 4 MP, 1080p
Vidno polje	50°
Prostorski zaslon	147"
Avdio	3.0 prostorski zvok
Format zaslona	32:9 izjemno širok
Prilagoditev IPD	ja
Certificiranje	TÜV Rheinland
Združljivost	iPhone 15/16, Android, igralne konzole (prenosne in namizne), Mac, namizni računalniki, XREAL Beam Pro
Načini prikaza	3 (senca, prozoren, gledališče)
Nadzorni gumbi	Da, plošča z gumbi z enim okvirjem
Varnostne funkcije	UV zaščita, filter modre svetlobe
Prilagoditev	Tritočkovna nastavitev rogljev (+-3,5°), tri vrste nastavitve nosne blazinice (+-3,5 mm)
Nastavitve kontrolnih gumbov	Izbira načina, upravljanje svetlosti, prosojnost leče, nastavitve barv, načini 2D/3D, razdalja in dimenzija slike
Svetlost slike	5000 nit
Najvišja zaznavna svetlost	600 nit
Barvna natančnost	ΔE &lt;3, individualna kalibracija barv
Optična zasnova	Optični motor 3.0
Podpora za 3DOF	Da, s pogonom na očala
Teža	84 g
barva	črna</t>
  </si>
  <si>
    <t>* ponujeno blago mora ustrezati vsem tehničnim in ostalim zahtevam, kot izhaja iz dokumentacije v zvezi z oddajo javnega naročila</t>
  </si>
  <si>
    <t>skupaj</t>
  </si>
  <si>
    <t>Storitve postavitve sistema virtualizacije</t>
  </si>
  <si>
    <t xml:space="preserve">25. </t>
  </si>
  <si>
    <t>VMware vSphere Standard 8 - Core licensing - 3 letni najem (za 288 x core)</t>
  </si>
  <si>
    <t xml:space="preserve">24. </t>
  </si>
  <si>
    <t xml:space="preserve">HPE External 2.0m (6ft) Mini-SAS HD 4x to Mini-SAS HD 4x Cable </t>
  </si>
  <si>
    <t xml:space="preserve">23. </t>
  </si>
  <si>
    <t xml:space="preserve">HPE MSA 3.84TB SAS 12G Read Intensive SFF (2.5in) M2 3yr Wty SSD </t>
  </si>
  <si>
    <t xml:space="preserve">22. </t>
  </si>
  <si>
    <t xml:space="preserve">HPE Smart Array E208e-p SR Gen10 (8 External Lanes/No Cache) 12G SAS PCIe Plug-in Controller </t>
  </si>
  <si>
    <t xml:space="preserve">21. </t>
  </si>
  <si>
    <t xml:space="preserve">HPE MSA 2060 12Gb SAS SFF Storage </t>
  </si>
  <si>
    <t xml:space="preserve">20. </t>
  </si>
  <si>
    <t xml:space="preserve">HPE ProLiant DL3X5 Gen11 2U MAX Performance Heat Sink Kit </t>
  </si>
  <si>
    <t xml:space="preserve">19. </t>
  </si>
  <si>
    <t xml:space="preserve">HPE ProLiant DL3X5 Gen11 Tertiary NS204i-u NVMe Hot Plug Boot Device Enablement Kit </t>
  </si>
  <si>
    <t xml:space="preserve">18. </t>
  </si>
  <si>
    <t xml:space="preserve">HPE ProLiant DL385 Gen11 SFF Backplane Power Cable Kit </t>
  </si>
  <si>
    <t xml:space="preserve">17. </t>
  </si>
  <si>
    <t xml:space="preserve">HPE DL3XX Gen11 Easy Install Rail 2 Kit </t>
  </si>
  <si>
    <t xml:space="preserve">16. </t>
  </si>
  <si>
    <t xml:space="preserve">HPE NS204i-u Gen11 NVMe Hot Plug Boot Optimized Storage Device </t>
  </si>
  <si>
    <t xml:space="preserve">15. </t>
  </si>
  <si>
    <t xml:space="preserve">HPE Gen11 2U Bezel Kit </t>
  </si>
  <si>
    <t xml:space="preserve">14. </t>
  </si>
  <si>
    <t xml:space="preserve">HPE ProLiant DL3X5 Gen11 2U Performance Fan Kit </t>
  </si>
  <si>
    <t xml:space="preserve">13. </t>
  </si>
  <si>
    <t xml:space="preserve">HPE ProLiant DL385 Gen11 2U Standard/Performance FIO Air Baffle Kit </t>
  </si>
  <si>
    <t xml:space="preserve">12. </t>
  </si>
  <si>
    <t xml:space="preserve">HPE OneView w/o iLO including 3yr 24x7 Support 1-server FIO LTU </t>
  </si>
  <si>
    <t xml:space="preserve">11. </t>
  </si>
  <si>
    <t xml:space="preserve">HPE iLO Advanced 1-server License with 3yr Support on iLO Licensed Features </t>
  </si>
  <si>
    <t xml:space="preserve">10. </t>
  </si>
  <si>
    <t xml:space="preserve">HPE 1800W-2200W Flex Slot Titanium Hot Plug Power Supply Kit </t>
  </si>
  <si>
    <t xml:space="preserve">9. </t>
  </si>
  <si>
    <t xml:space="preserve">Broadcom BCM57414 Ethernet 10/25Gb 2-port SFP28 OCP3 Adapter for HPE </t>
  </si>
  <si>
    <t xml:space="preserve">8. </t>
  </si>
  <si>
    <t xml:space="preserve">Broadcom BCM57416 Ethernet 10Gb 2-port BASE-T OCP3 Adapter for HPE </t>
  </si>
  <si>
    <t xml:space="preserve">7. </t>
  </si>
  <si>
    <t>Broadcom BCM57416 Ethernet 10Gb 2-port BASE-T Adapter for HPE</t>
  </si>
  <si>
    <t xml:space="preserve">6. </t>
  </si>
  <si>
    <t xml:space="preserve">HPE ProLiant DL385 Gen11 x16 2U Secondary Riser Kit </t>
  </si>
  <si>
    <t xml:space="preserve">5. </t>
  </si>
  <si>
    <t xml:space="preserve">HPE ProLiant DL385 Gen11 8SFF Tri-Mode U.3 x4 BC Backplane Kit </t>
  </si>
  <si>
    <t>4.</t>
  </si>
  <si>
    <t xml:space="preserve">HPE 32GB (1x32GB) Dual Rank x8 DDR5-4800 CAS-40-39-39 EC8 Registered Smart Memory Kit </t>
  </si>
  <si>
    <t xml:space="preserve">3. </t>
  </si>
  <si>
    <t xml:space="preserve">AMD EPYC 9474F 3.60GHz 48-core 360W Processor for HPE </t>
  </si>
  <si>
    <t>2.</t>
  </si>
  <si>
    <t xml:space="preserve">HPE ProLiant DL385 Gen11 8SFF Configure-to-order Server </t>
  </si>
  <si>
    <t xml:space="preserve">1. </t>
  </si>
  <si>
    <t>** navedene količine so okvirne</t>
  </si>
  <si>
    <t>External SSD</t>
  </si>
  <si>
    <t>Ergonomska trackball miška</t>
  </si>
  <si>
    <t xml:space="preserve">Brezžični kazalnik za izvajanje prezentacij </t>
  </si>
  <si>
    <t>Kingston XS1000 ali enakovredno</t>
  </si>
  <si>
    <t>14-inčni MacBook Pro ali enakovredno
Čip M4 Pro • 24 GB RAM • 1 TB SSD</t>
  </si>
  <si>
    <t>Logitech MX Ergo ali enakovredno</t>
  </si>
  <si>
    <t>KABEL ZA METAQUEST VR</t>
  </si>
  <si>
    <t>* navedeno ali enakovredno</t>
  </si>
  <si>
    <t xml:space="preserve">Prenosni računalniki </t>
  </si>
  <si>
    <t xml:space="preserve">Miške za prenosne računalnike </t>
  </si>
  <si>
    <t>Dodatni monitorji za prenosne računalnike</t>
  </si>
  <si>
    <t xml:space="preserve">Kamera </t>
  </si>
  <si>
    <t>SKLOP 4:  PODATKOVNI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</si>
</sst>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-* #,##0.00\ &quot;€&quot;_-;\-* #,##0.00\ &quot;€&quot;_-;_-* &quot;-&quot;??\ &quot;€&quot;_-;_-@_-"/>
    <numFmt numFmtId="164" formatCode="_-* #,##0.00\ [$€-424]_-;\-* #,##0.00\ [$€-424]_-;_-* &quot;-&quot;??\ [$€-424]_-;_-@_-"/>
    <numFmt numFmtId="165" formatCode="#,##0.00\ &quot;€&quot;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20"/>
      <name val="Arial"/>
      <family val="2"/>
      <charset val="238"/>
    </font>
    <font>
      <b/>
      <sz val="10"/>
      <color indexed="52"/>
      <name val="Arial"/>
      <family val="2"/>
      <charset val="238"/>
    </font>
    <font>
      <b/>
      <sz val="10"/>
      <color indexed="9"/>
      <name val="Arial"/>
      <family val="2"/>
      <charset val="238"/>
    </font>
    <font>
      <i/>
      <sz val="10"/>
      <color indexed="23"/>
      <name val="Arial"/>
      <family val="2"/>
      <charset val="238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sz val="10"/>
      <color indexed="62"/>
      <name val="Arial"/>
      <family val="2"/>
      <charset val="238"/>
    </font>
    <font>
      <sz val="10"/>
      <color indexed="52"/>
      <name val="Arial"/>
      <family val="2"/>
      <charset val="238"/>
    </font>
    <font>
      <sz val="10"/>
      <color indexed="60"/>
      <name val="Arial"/>
      <family val="2"/>
      <charset val="238"/>
    </font>
    <font>
      <b/>
      <sz val="10"/>
      <color indexed="8"/>
      <name val="Arial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">
    <xf numFmtId="0" fontId="0" fillId="0" borderId="0"/>
    <xf numFmtId="0" fontId="1" fillId="2" borderId="0" applyNumberFormat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7" fillId="0" borderId="0"/>
    <xf numFmtId="0" fontId="8" fillId="0" borderId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10" fillId="4" borderId="0" applyNumberFormat="0" applyBorder="0" applyAlignment="0" applyProtection="0"/>
    <xf numFmtId="0" fontId="11" fillId="12" borderId="9" applyNumberFormat="0" applyAlignment="0" applyProtection="0"/>
    <xf numFmtId="0" fontId="12" fillId="13" borderId="10" applyNumberFormat="0" applyAlignment="0" applyProtection="0"/>
    <xf numFmtId="0" fontId="13" fillId="0" borderId="0" applyNumberFormat="0" applyFill="0" applyBorder="0" applyAlignment="0" applyProtection="0"/>
    <xf numFmtId="0" fontId="14" fillId="0" borderId="11" applyNumberFormat="0" applyFill="0" applyAlignment="0" applyProtection="0"/>
    <xf numFmtId="0" fontId="15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0" applyNumberFormat="0" applyFill="0" applyBorder="0" applyAlignment="0" applyProtection="0"/>
    <xf numFmtId="0" fontId="17" fillId="5" borderId="9" applyNumberFormat="0" applyAlignment="0" applyProtection="0"/>
    <xf numFmtId="0" fontId="18" fillId="0" borderId="14" applyNumberFormat="0" applyFill="0" applyAlignment="0" applyProtection="0"/>
    <xf numFmtId="0" fontId="19" fillId="14" borderId="0" applyNumberFormat="0" applyBorder="0" applyAlignment="0" applyProtection="0"/>
    <xf numFmtId="0" fontId="7" fillId="15" borderId="15" applyNumberFormat="0" applyFont="0" applyAlignment="0" applyProtection="0"/>
    <xf numFmtId="0" fontId="20" fillId="0" borderId="16" applyNumberFormat="0" applyFill="0" applyAlignment="0" applyProtection="0"/>
  </cellStyleXfs>
  <cellXfs count="4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2" fillId="0" borderId="0" xfId="0" applyFont="1"/>
    <xf numFmtId="0" fontId="0" fillId="0" borderId="1" xfId="0" applyBorder="1" applyAlignment="1">
      <alignment wrapText="1"/>
    </xf>
    <xf numFmtId="0" fontId="0" fillId="0" borderId="4" xfId="0" applyBorder="1" applyAlignment="1">
      <alignment horizontal="center" wrapText="1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164" fontId="0" fillId="0" borderId="1" xfId="0" applyNumberFormat="1" applyBorder="1"/>
    <xf numFmtId="164" fontId="0" fillId="0" borderId="0" xfId="0" applyNumberForma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2" xfId="0" applyBorder="1" applyAlignment="1">
      <alignment wrapText="1"/>
    </xf>
    <xf numFmtId="0" fontId="2" fillId="0" borderId="1" xfId="0" applyFont="1" applyBorder="1"/>
    <xf numFmtId="0" fontId="0" fillId="0" borderId="0" xfId="0" applyAlignment="1">
      <alignment horizontal="right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44" fontId="0" fillId="0" borderId="1" xfId="2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/>
    </xf>
    <xf numFmtId="164" fontId="0" fillId="0" borderId="1" xfId="0" applyNumberFormat="1" applyBorder="1" applyAlignment="1">
      <alignment vertical="top"/>
    </xf>
    <xf numFmtId="164" fontId="6" fillId="3" borderId="5" xfId="0" applyNumberFormat="1" applyFont="1" applyFill="1" applyBorder="1" applyAlignment="1">
      <alignment horizontal="center" wrapText="1"/>
    </xf>
    <xf numFmtId="164" fontId="0" fillId="3" borderId="1" xfId="0" applyNumberFormat="1" applyFill="1" applyBorder="1"/>
    <xf numFmtId="0" fontId="0" fillId="0" borderId="0" xfId="0" applyAlignment="1">
      <alignment vertical="top"/>
    </xf>
    <xf numFmtId="0" fontId="2" fillId="0" borderId="0" xfId="0" applyFont="1" applyAlignment="1">
      <alignment horizontal="right"/>
    </xf>
    <xf numFmtId="164" fontId="2" fillId="0" borderId="0" xfId="0" applyNumberFormat="1" applyFont="1"/>
    <xf numFmtId="0" fontId="2" fillId="0" borderId="3" xfId="0" applyFont="1" applyBorder="1" applyAlignment="1">
      <alignment vertical="top"/>
    </xf>
    <xf numFmtId="165" fontId="0" fillId="0" borderId="1" xfId="0" applyNumberFormat="1" applyBorder="1"/>
    <xf numFmtId="165" fontId="0" fillId="0" borderId="1" xfId="0" applyNumberForma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64" fontId="0" fillId="3" borderId="1" xfId="0" applyNumberFormat="1" applyFill="1" applyBorder="1" applyAlignment="1">
      <alignment vertical="top"/>
    </xf>
    <xf numFmtId="164" fontId="0" fillId="3" borderId="1" xfId="2" applyNumberFormat="1" applyFont="1" applyFill="1" applyBorder="1" applyAlignment="1">
      <alignment horizontal="right" wrapText="1"/>
    </xf>
    <xf numFmtId="164" fontId="0" fillId="3" borderId="1" xfId="0" applyNumberFormat="1" applyFill="1" applyBorder="1" applyAlignment="1">
      <alignment horizontal="right" wrapText="1"/>
    </xf>
    <xf numFmtId="44" fontId="0" fillId="3" borderId="1" xfId="2" applyFont="1" applyFill="1" applyBorder="1" applyAlignment="1">
      <alignment horizontal="center" wrapText="1"/>
    </xf>
    <xf numFmtId="0" fontId="3" fillId="2" borderId="1" xfId="1" applyFont="1" applyBorder="1" applyAlignment="1">
      <alignment horizontal="center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8" xfId="0" applyFont="1" applyBorder="1" applyAlignment="1">
      <alignment horizontal="right"/>
    </xf>
  </cellXfs>
  <cellStyles count="25">
    <cellStyle name="Accent1" xfId="6" xr:uid="{F0DF7F7B-FED1-40B6-BF73-AC7DF5EE0EC8}"/>
    <cellStyle name="Accent2" xfId="7" xr:uid="{ACE8A635-8B0A-45F8-924E-D9360373C640}"/>
    <cellStyle name="Accent3" xfId="8" xr:uid="{C8D54476-8344-4758-9A75-CD7E86057714}"/>
    <cellStyle name="Accent4" xfId="9" xr:uid="{227220A1-1FE5-43E5-BA67-BEC36DAD4174}"/>
    <cellStyle name="Accent5" xfId="10" xr:uid="{37F2455B-266C-47D7-BD75-7ABB57B89FB0}"/>
    <cellStyle name="Accent6" xfId="11" xr:uid="{E8F30053-9BB8-4D26-B566-8A68AB182EDD}"/>
    <cellStyle name="Bad" xfId="12" xr:uid="{7B64BEB9-7EDA-407E-AEED-17F1599EF09F}"/>
    <cellStyle name="Calculation" xfId="13" xr:uid="{8BE1F6EA-DA46-4711-A92C-6E463F64D20A}"/>
    <cellStyle name="Check Cell" xfId="14" xr:uid="{9E4D24A8-C02F-4F5E-A3B1-75BA90E1E807}"/>
    <cellStyle name="Dobro" xfId="1" builtinId="26"/>
    <cellStyle name="Explanatory Text" xfId="15" xr:uid="{73CB5B31-8414-404F-AB76-9B2555DCB42D}"/>
    <cellStyle name="Heading 1" xfId="16" xr:uid="{3A793473-69C1-402D-AFB1-4C3C8E6C32B4}"/>
    <cellStyle name="Heading 2" xfId="17" xr:uid="{2FD0B51F-33E5-4E96-9D7A-FA8CC6D1D216}"/>
    <cellStyle name="Heading 3" xfId="18" xr:uid="{4A808019-793C-4CDF-A603-76972E0647EE}"/>
    <cellStyle name="Heading 4" xfId="19" xr:uid="{A25D934B-4664-49F1-8D85-A6BFAA4A00EF}"/>
    <cellStyle name="Input" xfId="20" xr:uid="{BBBB862B-55E5-4A7E-8C1E-69F5472997A0}"/>
    <cellStyle name="Linked Cell" xfId="21" xr:uid="{41A7EB21-3C52-4BA3-9734-62502C3E4054}"/>
    <cellStyle name="Navadno" xfId="0" builtinId="0"/>
    <cellStyle name="Navadno 2" xfId="3" xr:uid="{399468C9-7438-44F3-800A-809D51EFBC4C}"/>
    <cellStyle name="Navadno 2 2" xfId="5" xr:uid="{1F527D54-AA5E-4028-8527-70EBB970E47D}"/>
    <cellStyle name="Neutral" xfId="22" xr:uid="{3BF14765-DB60-40C9-9624-405F3FFDBCCC}"/>
    <cellStyle name="Normal_0101_2007_bu_modif" xfId="4" xr:uid="{F611B095-C649-4F39-8318-DAFD97D50EEF}"/>
    <cellStyle name="Note" xfId="23" xr:uid="{9FB59337-AC2D-44DE-BD77-777FF73A59AA}"/>
    <cellStyle name="Total" xfId="24" xr:uid="{F5E11CF6-D6A3-4A10-88F4-38861019F5B7}"/>
    <cellStyle name="Valuta" xfId="2" builtinId="4"/>
  </cellStyles>
  <dxfs count="0"/>
  <tableStyles count="1" defaultTableStyle="TableStyleMedium2" defaultPivotStyle="PivotStyleLight16">
    <tableStyle name="Invisible" pivot="0" table="0" count="0" xr9:uid="{BD42D976-0F30-4451-A0AF-869A4E54E76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238B9-58B3-4295-94C8-982245257F97}">
  <dimension ref="A1:J35"/>
  <sheetViews>
    <sheetView zoomScale="80" zoomScaleNormal="80" workbookViewId="0">
      <pane ySplit="3" topLeftCell="A8" activePane="bottomLeft" state="frozen"/>
      <selection pane="bottomLeft" activeCell="B44" sqref="B44"/>
    </sheetView>
  </sheetViews>
  <sheetFormatPr defaultRowHeight="15" x14ac:dyDescent="0.25"/>
  <cols>
    <col min="1" max="1" width="9.140625" style="32"/>
    <col min="2" max="2" width="67.7109375" bestFit="1" customWidth="1"/>
    <col min="3" max="3" width="67.42578125" bestFit="1" customWidth="1"/>
    <col min="4" max="4" width="12.85546875" customWidth="1"/>
    <col min="5" max="5" width="11.28515625" customWidth="1"/>
    <col min="6" max="6" width="38.85546875" customWidth="1"/>
    <col min="7" max="7" width="19.5703125" customWidth="1"/>
    <col min="8" max="8" width="16.85546875" customWidth="1"/>
    <col min="9" max="9" width="22.5703125" customWidth="1"/>
    <col min="10" max="10" width="16.140625" customWidth="1"/>
  </cols>
  <sheetData>
    <row r="1" spans="1:10" x14ac:dyDescent="0.25">
      <c r="A1" s="44" t="s">
        <v>7</v>
      </c>
      <c r="B1" s="44"/>
      <c r="C1" s="44"/>
      <c r="D1" s="44"/>
      <c r="E1" s="44"/>
      <c r="F1" s="44"/>
      <c r="G1" s="44"/>
      <c r="H1" s="44"/>
      <c r="I1" s="44"/>
      <c r="J1" s="44"/>
    </row>
    <row r="3" spans="1:10" ht="66" customHeight="1" thickBot="1" x14ac:dyDescent="0.3">
      <c r="A3" s="35" t="s">
        <v>0</v>
      </c>
      <c r="B3" s="8" t="s">
        <v>1</v>
      </c>
      <c r="C3" s="9" t="s">
        <v>6</v>
      </c>
      <c r="D3" s="8" t="s">
        <v>2</v>
      </c>
      <c r="E3" s="8" t="s">
        <v>3</v>
      </c>
      <c r="F3" s="9" t="s">
        <v>4</v>
      </c>
      <c r="G3" s="9" t="s">
        <v>62</v>
      </c>
      <c r="H3" s="9" t="s">
        <v>63</v>
      </c>
      <c r="I3" s="9" t="s">
        <v>64</v>
      </c>
      <c r="J3" s="9" t="s">
        <v>65</v>
      </c>
    </row>
    <row r="4" spans="1:10" x14ac:dyDescent="0.25">
      <c r="A4" s="23">
        <v>1</v>
      </c>
      <c r="B4" s="24" t="s">
        <v>143</v>
      </c>
      <c r="C4" s="13" t="s">
        <v>8</v>
      </c>
      <c r="D4" s="3" t="s">
        <v>5</v>
      </c>
      <c r="E4" s="22">
        <v>1</v>
      </c>
      <c r="F4" s="24" t="s">
        <v>146</v>
      </c>
      <c r="G4" s="29"/>
      <c r="H4" s="29"/>
      <c r="I4" s="29">
        <f t="shared" ref="I4:I25" si="0">E4*G4</f>
        <v>0</v>
      </c>
      <c r="J4" s="29">
        <f t="shared" ref="J4:J25" si="1">E4*H4</f>
        <v>0</v>
      </c>
    </row>
    <row r="5" spans="1:10" ht="30" x14ac:dyDescent="0.25">
      <c r="A5" s="23">
        <v>2</v>
      </c>
      <c r="B5" s="25" t="s">
        <v>52</v>
      </c>
      <c r="C5" s="24" t="s">
        <v>9</v>
      </c>
      <c r="D5" s="1" t="s">
        <v>5</v>
      </c>
      <c r="E5" s="23">
        <v>1</v>
      </c>
      <c r="F5" s="24" t="s">
        <v>147</v>
      </c>
      <c r="G5" s="40"/>
      <c r="H5" s="40"/>
      <c r="I5" s="40">
        <f t="shared" si="0"/>
        <v>0</v>
      </c>
      <c r="J5" s="40">
        <f t="shared" si="1"/>
        <v>0</v>
      </c>
    </row>
    <row r="6" spans="1:10" ht="15" customHeight="1" x14ac:dyDescent="0.25">
      <c r="A6" s="23">
        <v>3</v>
      </c>
      <c r="B6" s="25" t="s">
        <v>144</v>
      </c>
      <c r="C6" s="13" t="s">
        <v>10</v>
      </c>
      <c r="D6" s="1" t="s">
        <v>5</v>
      </c>
      <c r="E6" s="23">
        <v>1</v>
      </c>
      <c r="F6" s="24" t="s">
        <v>148</v>
      </c>
      <c r="G6" s="40"/>
      <c r="H6" s="40"/>
      <c r="I6" s="40">
        <f t="shared" si="0"/>
        <v>0</v>
      </c>
      <c r="J6" s="40">
        <f t="shared" si="1"/>
        <v>0</v>
      </c>
    </row>
    <row r="7" spans="1:10" ht="30" x14ac:dyDescent="0.25">
      <c r="A7" s="23">
        <v>4</v>
      </c>
      <c r="B7" s="26" t="s">
        <v>29</v>
      </c>
      <c r="C7" s="5" t="s">
        <v>31</v>
      </c>
      <c r="D7" s="1" t="s">
        <v>5</v>
      </c>
      <c r="E7" s="23">
        <v>8</v>
      </c>
      <c r="F7" s="26" t="s">
        <v>30</v>
      </c>
      <c r="G7" s="40"/>
      <c r="H7" s="40"/>
      <c r="I7" s="40">
        <f t="shared" si="0"/>
        <v>0</v>
      </c>
      <c r="J7" s="40">
        <f t="shared" si="1"/>
        <v>0</v>
      </c>
    </row>
    <row r="8" spans="1:10" ht="45" x14ac:dyDescent="0.25">
      <c r="A8" s="23">
        <v>5</v>
      </c>
      <c r="B8" s="27" t="s">
        <v>145</v>
      </c>
      <c r="C8" s="5" t="s">
        <v>12</v>
      </c>
      <c r="D8" s="1" t="s">
        <v>5</v>
      </c>
      <c r="E8" s="23">
        <v>3</v>
      </c>
      <c r="F8" s="26" t="s">
        <v>13</v>
      </c>
      <c r="G8" s="40"/>
      <c r="H8" s="40"/>
      <c r="I8" s="40">
        <f t="shared" si="0"/>
        <v>0</v>
      </c>
      <c r="J8" s="40">
        <f t="shared" si="1"/>
        <v>0</v>
      </c>
    </row>
    <row r="9" spans="1:10" x14ac:dyDescent="0.25">
      <c r="A9" s="23">
        <v>6</v>
      </c>
      <c r="B9" s="26" t="s">
        <v>14</v>
      </c>
      <c r="C9" s="2" t="s">
        <v>22</v>
      </c>
      <c r="D9" s="1" t="s">
        <v>5</v>
      </c>
      <c r="E9" s="23">
        <v>3</v>
      </c>
      <c r="F9" s="26" t="s">
        <v>21</v>
      </c>
      <c r="G9" s="40"/>
      <c r="H9" s="40"/>
      <c r="I9" s="40">
        <f t="shared" si="0"/>
        <v>0</v>
      </c>
      <c r="J9" s="40">
        <f t="shared" si="1"/>
        <v>0</v>
      </c>
    </row>
    <row r="10" spans="1:10" x14ac:dyDescent="0.25">
      <c r="A10" s="23">
        <v>7</v>
      </c>
      <c r="B10" s="28" t="s">
        <v>15</v>
      </c>
      <c r="C10" s="2" t="s">
        <v>23</v>
      </c>
      <c r="D10" s="1" t="s">
        <v>5</v>
      </c>
      <c r="E10" s="23">
        <v>6</v>
      </c>
      <c r="F10" s="26" t="s">
        <v>149</v>
      </c>
      <c r="G10" s="40"/>
      <c r="H10" s="40"/>
      <c r="I10" s="40">
        <f t="shared" si="0"/>
        <v>0</v>
      </c>
      <c r="J10" s="40">
        <f t="shared" si="1"/>
        <v>0</v>
      </c>
    </row>
    <row r="11" spans="1:10" ht="409.5" customHeight="1" x14ac:dyDescent="0.25">
      <c r="A11" s="23">
        <v>8</v>
      </c>
      <c r="B11" s="26" t="s">
        <v>16</v>
      </c>
      <c r="C11" s="27" t="s">
        <v>89</v>
      </c>
      <c r="D11" s="1" t="s">
        <v>5</v>
      </c>
      <c r="E11" s="23">
        <v>3</v>
      </c>
      <c r="F11" s="26" t="s">
        <v>18</v>
      </c>
      <c r="G11" s="40"/>
      <c r="H11" s="40"/>
      <c r="I11" s="40">
        <f t="shared" si="0"/>
        <v>0</v>
      </c>
      <c r="J11" s="40">
        <f t="shared" si="1"/>
        <v>0</v>
      </c>
    </row>
    <row r="12" spans="1:10" ht="45" x14ac:dyDescent="0.25">
      <c r="A12" s="23">
        <v>9</v>
      </c>
      <c r="B12" s="26" t="s">
        <v>16</v>
      </c>
      <c r="C12" s="5" t="s">
        <v>24</v>
      </c>
      <c r="D12" s="1" t="s">
        <v>5</v>
      </c>
      <c r="E12" s="23">
        <v>2</v>
      </c>
      <c r="F12" s="26" t="s">
        <v>17</v>
      </c>
      <c r="G12" s="40"/>
      <c r="H12" s="40"/>
      <c r="I12" s="40">
        <f t="shared" si="0"/>
        <v>0</v>
      </c>
      <c r="J12" s="40">
        <f t="shared" si="1"/>
        <v>0</v>
      </c>
    </row>
    <row r="13" spans="1:10" ht="45" x14ac:dyDescent="0.25">
      <c r="A13" s="23">
        <v>10</v>
      </c>
      <c r="B13" s="26" t="s">
        <v>19</v>
      </c>
      <c r="C13" s="5" t="s">
        <v>25</v>
      </c>
      <c r="D13" s="1" t="s">
        <v>5</v>
      </c>
      <c r="E13" s="23">
        <v>2</v>
      </c>
      <c r="F13" s="26" t="s">
        <v>20</v>
      </c>
      <c r="G13" s="40"/>
      <c r="H13" s="40"/>
      <c r="I13" s="40">
        <f t="shared" si="0"/>
        <v>0</v>
      </c>
      <c r="J13" s="40">
        <f t="shared" si="1"/>
        <v>0</v>
      </c>
    </row>
    <row r="14" spans="1:10" x14ac:dyDescent="0.25">
      <c r="A14" s="23">
        <v>11</v>
      </c>
      <c r="B14" s="26" t="s">
        <v>26</v>
      </c>
      <c r="C14" s="2" t="s">
        <v>27</v>
      </c>
      <c r="D14" s="1" t="s">
        <v>5</v>
      </c>
      <c r="E14" s="23">
        <v>5</v>
      </c>
      <c r="F14" s="26" t="s">
        <v>28</v>
      </c>
      <c r="G14" s="40"/>
      <c r="H14" s="40"/>
      <c r="I14" s="40">
        <f t="shared" si="0"/>
        <v>0</v>
      </c>
      <c r="J14" s="40">
        <f t="shared" si="1"/>
        <v>0</v>
      </c>
    </row>
    <row r="15" spans="1:10" ht="30" x14ac:dyDescent="0.25">
      <c r="A15" s="23">
        <v>12</v>
      </c>
      <c r="B15" s="26" t="s">
        <v>32</v>
      </c>
      <c r="C15" s="21" t="s">
        <v>86</v>
      </c>
      <c r="D15" s="1" t="s">
        <v>5</v>
      </c>
      <c r="E15" s="23">
        <v>2</v>
      </c>
      <c r="F15" s="26" t="s">
        <v>51</v>
      </c>
      <c r="G15" s="40"/>
      <c r="H15" s="40"/>
      <c r="I15" s="40">
        <f t="shared" si="0"/>
        <v>0</v>
      </c>
      <c r="J15" s="40">
        <f t="shared" si="1"/>
        <v>0</v>
      </c>
    </row>
    <row r="16" spans="1:10" ht="409.5" customHeight="1" x14ac:dyDescent="0.25">
      <c r="A16" s="23">
        <v>13</v>
      </c>
      <c r="B16" s="26" t="s">
        <v>33</v>
      </c>
      <c r="C16" s="27" t="s">
        <v>34</v>
      </c>
      <c r="D16" s="23" t="s">
        <v>5</v>
      </c>
      <c r="E16" s="23">
        <v>50</v>
      </c>
      <c r="F16" s="26"/>
      <c r="G16" s="40"/>
      <c r="H16" s="40"/>
      <c r="I16" s="40">
        <f t="shared" si="0"/>
        <v>0</v>
      </c>
      <c r="J16" s="40">
        <f t="shared" si="1"/>
        <v>0</v>
      </c>
    </row>
    <row r="17" spans="1:10" x14ac:dyDescent="0.25">
      <c r="A17" s="23">
        <v>14</v>
      </c>
      <c r="B17" s="26" t="s">
        <v>57</v>
      </c>
      <c r="C17" s="15" t="s">
        <v>58</v>
      </c>
      <c r="D17" s="23" t="s">
        <v>5</v>
      </c>
      <c r="E17" s="23">
        <v>1</v>
      </c>
      <c r="F17" s="27" t="s">
        <v>59</v>
      </c>
      <c r="G17" s="40"/>
      <c r="H17" s="40"/>
      <c r="I17" s="40">
        <f t="shared" si="0"/>
        <v>0</v>
      </c>
      <c r="J17" s="40">
        <f t="shared" si="1"/>
        <v>0</v>
      </c>
    </row>
    <row r="18" spans="1:10" ht="30" x14ac:dyDescent="0.25">
      <c r="A18" s="23">
        <v>15</v>
      </c>
      <c r="B18" s="26" t="s">
        <v>36</v>
      </c>
      <c r="C18" s="27" t="s">
        <v>37</v>
      </c>
      <c r="D18" s="23" t="s">
        <v>5</v>
      </c>
      <c r="E18" s="23">
        <v>1</v>
      </c>
      <c r="F18" s="27" t="s">
        <v>38</v>
      </c>
      <c r="G18" s="40"/>
      <c r="H18" s="40"/>
      <c r="I18" s="40">
        <f t="shared" si="0"/>
        <v>0</v>
      </c>
      <c r="J18" s="40">
        <f t="shared" si="1"/>
        <v>0</v>
      </c>
    </row>
    <row r="19" spans="1:10" x14ac:dyDescent="0.25">
      <c r="A19" s="23">
        <v>16</v>
      </c>
      <c r="B19" s="26" t="s">
        <v>52</v>
      </c>
      <c r="C19" s="5" t="s">
        <v>54</v>
      </c>
      <c r="D19" s="23" t="s">
        <v>5</v>
      </c>
      <c r="E19" s="23">
        <v>6</v>
      </c>
      <c r="F19" s="26" t="s">
        <v>53</v>
      </c>
      <c r="G19" s="40"/>
      <c r="H19" s="40"/>
      <c r="I19" s="40">
        <f t="shared" si="0"/>
        <v>0</v>
      </c>
      <c r="J19" s="40">
        <f t="shared" si="1"/>
        <v>0</v>
      </c>
    </row>
    <row r="20" spans="1:10" x14ac:dyDescent="0.25">
      <c r="A20" s="23">
        <v>17</v>
      </c>
      <c r="B20" s="26" t="s">
        <v>55</v>
      </c>
      <c r="C20" s="5" t="s">
        <v>56</v>
      </c>
      <c r="D20" s="23" t="s">
        <v>5</v>
      </c>
      <c r="E20" s="23">
        <v>1</v>
      </c>
      <c r="F20" s="26" t="s">
        <v>61</v>
      </c>
      <c r="G20" s="40"/>
      <c r="H20" s="40"/>
      <c r="I20" s="40">
        <f t="shared" si="0"/>
        <v>0</v>
      </c>
      <c r="J20" s="40">
        <f t="shared" si="1"/>
        <v>0</v>
      </c>
    </row>
    <row r="21" spans="1:10" x14ac:dyDescent="0.25">
      <c r="A21" s="23">
        <v>18</v>
      </c>
      <c r="B21" s="26" t="s">
        <v>67</v>
      </c>
      <c r="C21" s="5" t="s">
        <v>68</v>
      </c>
      <c r="D21" s="23" t="s">
        <v>5</v>
      </c>
      <c r="E21" s="23">
        <v>15</v>
      </c>
      <c r="F21" s="26" t="s">
        <v>69</v>
      </c>
      <c r="G21" s="40"/>
      <c r="H21" s="40"/>
      <c r="I21" s="40">
        <f t="shared" si="0"/>
        <v>0</v>
      </c>
      <c r="J21" s="40">
        <f t="shared" si="1"/>
        <v>0</v>
      </c>
    </row>
    <row r="22" spans="1:10" x14ac:dyDescent="0.25">
      <c r="A22" s="23">
        <v>19</v>
      </c>
      <c r="B22" s="2" t="s">
        <v>70</v>
      </c>
      <c r="C22" s="5" t="s">
        <v>71</v>
      </c>
      <c r="D22" s="23" t="s">
        <v>5</v>
      </c>
      <c r="E22" s="23">
        <v>15</v>
      </c>
      <c r="F22" s="26" t="s">
        <v>72</v>
      </c>
      <c r="G22" s="40"/>
      <c r="H22" s="40"/>
      <c r="I22" s="40">
        <f t="shared" si="0"/>
        <v>0</v>
      </c>
      <c r="J22" s="40">
        <f t="shared" si="1"/>
        <v>0</v>
      </c>
    </row>
    <row r="23" spans="1:10" x14ac:dyDescent="0.25">
      <c r="A23" s="23">
        <v>20</v>
      </c>
      <c r="B23" s="2" t="s">
        <v>73</v>
      </c>
      <c r="C23" s="5" t="s">
        <v>74</v>
      </c>
      <c r="D23" s="23" t="s">
        <v>5</v>
      </c>
      <c r="E23" s="23">
        <v>15</v>
      </c>
      <c r="F23" s="26" t="s">
        <v>75</v>
      </c>
      <c r="G23" s="40"/>
      <c r="H23" s="40"/>
      <c r="I23" s="40">
        <f t="shared" si="0"/>
        <v>0</v>
      </c>
      <c r="J23" s="40">
        <f t="shared" si="1"/>
        <v>0</v>
      </c>
    </row>
    <row r="24" spans="1:10" ht="30" x14ac:dyDescent="0.25">
      <c r="A24" s="23">
        <v>21</v>
      </c>
      <c r="B24" s="26" t="s">
        <v>76</v>
      </c>
      <c r="C24" s="5" t="s">
        <v>77</v>
      </c>
      <c r="D24" s="23" t="s">
        <v>5</v>
      </c>
      <c r="E24" s="23">
        <v>15</v>
      </c>
      <c r="F24" s="26" t="s">
        <v>78</v>
      </c>
      <c r="G24" s="40"/>
      <c r="H24" s="40"/>
      <c r="I24" s="40">
        <f t="shared" si="0"/>
        <v>0</v>
      </c>
      <c r="J24" s="40">
        <f t="shared" si="1"/>
        <v>0</v>
      </c>
    </row>
    <row r="25" spans="1:10" ht="243.75" customHeight="1" x14ac:dyDescent="0.25">
      <c r="A25" s="23">
        <v>22</v>
      </c>
      <c r="B25" s="26" t="s">
        <v>80</v>
      </c>
      <c r="C25" s="5" t="s">
        <v>79</v>
      </c>
      <c r="D25" s="23" t="s">
        <v>5</v>
      </c>
      <c r="E25" s="23">
        <v>1</v>
      </c>
      <c r="F25" s="26"/>
      <c r="G25" s="40"/>
      <c r="H25" s="40"/>
      <c r="I25" s="40">
        <f t="shared" si="0"/>
        <v>0</v>
      </c>
      <c r="J25" s="40">
        <f t="shared" si="1"/>
        <v>0</v>
      </c>
    </row>
    <row r="26" spans="1:10" x14ac:dyDescent="0.25">
      <c r="A26" s="23">
        <v>23</v>
      </c>
      <c r="B26" s="2" t="s">
        <v>41</v>
      </c>
      <c r="C26" s="5" t="s">
        <v>42</v>
      </c>
      <c r="D26" s="1" t="s">
        <v>5</v>
      </c>
      <c r="E26" s="1">
        <v>2</v>
      </c>
      <c r="F26" s="2" t="s">
        <v>51</v>
      </c>
      <c r="G26" s="31"/>
      <c r="H26" s="31"/>
      <c r="I26" s="31">
        <f t="shared" ref="I26:I31" si="2">E26*G26</f>
        <v>0</v>
      </c>
      <c r="J26" s="31">
        <f t="shared" ref="J26:J31" si="3">E26*H26</f>
        <v>0</v>
      </c>
    </row>
    <row r="27" spans="1:10" ht="30" x14ac:dyDescent="0.25">
      <c r="A27" s="23">
        <v>24</v>
      </c>
      <c r="B27" s="26" t="s">
        <v>154</v>
      </c>
      <c r="C27" s="5" t="s">
        <v>35</v>
      </c>
      <c r="D27" s="1" t="s">
        <v>5</v>
      </c>
      <c r="E27" s="1">
        <v>2</v>
      </c>
      <c r="F27" s="5" t="s">
        <v>47</v>
      </c>
      <c r="G27" s="31"/>
      <c r="H27" s="31"/>
      <c r="I27" s="31">
        <f t="shared" si="2"/>
        <v>0</v>
      </c>
      <c r="J27" s="31">
        <f t="shared" si="3"/>
        <v>0</v>
      </c>
    </row>
    <row r="28" spans="1:10" x14ac:dyDescent="0.25">
      <c r="A28" s="23">
        <v>25</v>
      </c>
      <c r="B28" s="2" t="s">
        <v>151</v>
      </c>
      <c r="C28" s="5" t="s">
        <v>43</v>
      </c>
      <c r="D28" s="1" t="s">
        <v>5</v>
      </c>
      <c r="E28" s="1">
        <v>30</v>
      </c>
      <c r="F28" s="2" t="s">
        <v>48</v>
      </c>
      <c r="G28" s="31"/>
      <c r="H28" s="31"/>
      <c r="I28" s="31">
        <f t="shared" si="2"/>
        <v>0</v>
      </c>
      <c r="J28" s="31">
        <f t="shared" si="3"/>
        <v>0</v>
      </c>
    </row>
    <row r="29" spans="1:10" x14ac:dyDescent="0.25">
      <c r="A29" s="23">
        <v>26</v>
      </c>
      <c r="B29" s="2" t="s">
        <v>152</v>
      </c>
      <c r="C29" s="5" t="s">
        <v>44</v>
      </c>
      <c r="D29" s="1" t="s">
        <v>5</v>
      </c>
      <c r="E29" s="1">
        <v>30</v>
      </c>
      <c r="F29" s="2" t="s">
        <v>49</v>
      </c>
      <c r="G29" s="31"/>
      <c r="H29" s="31"/>
      <c r="I29" s="31">
        <f t="shared" si="2"/>
        <v>0</v>
      </c>
      <c r="J29" s="31">
        <f t="shared" si="3"/>
        <v>0</v>
      </c>
    </row>
    <row r="30" spans="1:10" x14ac:dyDescent="0.25">
      <c r="A30" s="23">
        <v>27</v>
      </c>
      <c r="B30" s="2" t="s">
        <v>153</v>
      </c>
      <c r="C30" s="5" t="s">
        <v>45</v>
      </c>
      <c r="D30" s="1" t="s">
        <v>5</v>
      </c>
      <c r="E30" s="1">
        <v>30</v>
      </c>
      <c r="F30" s="2" t="s">
        <v>50</v>
      </c>
      <c r="G30" s="31"/>
      <c r="H30" s="31"/>
      <c r="I30" s="31">
        <f t="shared" si="2"/>
        <v>0</v>
      </c>
      <c r="J30" s="31">
        <f t="shared" si="3"/>
        <v>0</v>
      </c>
    </row>
    <row r="31" spans="1:10" x14ac:dyDescent="0.25">
      <c r="A31" s="23">
        <v>28</v>
      </c>
      <c r="B31" s="12" t="s">
        <v>40</v>
      </c>
      <c r="C31" s="5" t="s">
        <v>46</v>
      </c>
      <c r="D31" s="1" t="s">
        <v>5</v>
      </c>
      <c r="E31" s="1">
        <v>5</v>
      </c>
      <c r="F31" s="13" t="s">
        <v>60</v>
      </c>
      <c r="G31" s="31"/>
      <c r="H31" s="31"/>
      <c r="I31" s="31">
        <f t="shared" si="2"/>
        <v>0</v>
      </c>
      <c r="J31" s="31">
        <f t="shared" si="3"/>
        <v>0</v>
      </c>
    </row>
    <row r="32" spans="1:10" x14ac:dyDescent="0.25">
      <c r="H32" s="33" t="s">
        <v>87</v>
      </c>
      <c r="I32" s="34">
        <f>SUM(I4:I31)</f>
        <v>0</v>
      </c>
      <c r="J32" s="34">
        <f>SUM(J4:J31)</f>
        <v>0</v>
      </c>
    </row>
    <row r="33" spans="2:2" x14ac:dyDescent="0.25">
      <c r="B33" t="s">
        <v>90</v>
      </c>
    </row>
    <row r="34" spans="2:2" x14ac:dyDescent="0.25">
      <c r="B34" t="s">
        <v>150</v>
      </c>
    </row>
    <row r="35" spans="2:2" x14ac:dyDescent="0.25">
      <c r="B35" t="s">
        <v>142</v>
      </c>
    </row>
  </sheetData>
  <mergeCells count="1">
    <mergeCell ref="A1:J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D1DBB-974D-42C9-86A4-74D248C56615}">
  <dimension ref="A1:K11"/>
  <sheetViews>
    <sheetView zoomScaleNormal="100" workbookViewId="0">
      <selection activeCell="D15" sqref="D15"/>
    </sheetView>
  </sheetViews>
  <sheetFormatPr defaultRowHeight="15" x14ac:dyDescent="0.25"/>
  <cols>
    <col min="2" max="2" width="19.140625" customWidth="1"/>
    <col min="3" max="3" width="37.140625" bestFit="1" customWidth="1"/>
    <col min="4" max="4" width="11.28515625" bestFit="1" customWidth="1"/>
    <col min="5" max="5" width="7.85546875" bestFit="1" customWidth="1"/>
    <col min="6" max="6" width="40.28515625" bestFit="1" customWidth="1"/>
    <col min="7" max="7" width="20.140625" bestFit="1" customWidth="1"/>
    <col min="8" max="8" width="17" bestFit="1" customWidth="1"/>
    <col min="9" max="9" width="36" bestFit="1" customWidth="1"/>
    <col min="10" max="10" width="33.7109375" customWidth="1"/>
  </cols>
  <sheetData>
    <row r="1" spans="1:11" x14ac:dyDescent="0.25">
      <c r="A1" s="44" t="s">
        <v>7</v>
      </c>
      <c r="B1" s="44"/>
      <c r="C1" s="44"/>
      <c r="D1" s="44"/>
      <c r="E1" s="44"/>
      <c r="F1" s="44"/>
      <c r="G1" s="44"/>
      <c r="H1" s="44"/>
      <c r="I1" s="44"/>
      <c r="J1" s="44"/>
    </row>
    <row r="3" spans="1:11" ht="36.75" customHeight="1" thickBot="1" x14ac:dyDescent="0.3">
      <c r="A3" s="7" t="s">
        <v>0</v>
      </c>
      <c r="B3" s="8" t="s">
        <v>1</v>
      </c>
      <c r="C3" s="9" t="s">
        <v>6</v>
      </c>
      <c r="D3" s="8" t="s">
        <v>2</v>
      </c>
      <c r="E3" s="8" t="s">
        <v>3</v>
      </c>
      <c r="F3" s="9" t="s">
        <v>4</v>
      </c>
      <c r="G3" s="9" t="s">
        <v>62</v>
      </c>
      <c r="H3" s="9" t="s">
        <v>63</v>
      </c>
      <c r="I3" s="9" t="s">
        <v>64</v>
      </c>
      <c r="J3" s="9" t="s">
        <v>65</v>
      </c>
    </row>
    <row r="4" spans="1:11" ht="75" x14ac:dyDescent="0.25">
      <c r="A4" s="23">
        <v>1</v>
      </c>
      <c r="B4" s="24" t="s">
        <v>39</v>
      </c>
      <c r="C4" s="3" t="s">
        <v>83</v>
      </c>
      <c r="D4" s="3" t="s">
        <v>5</v>
      </c>
      <c r="E4" s="3">
        <v>2</v>
      </c>
      <c r="F4" s="3" t="s">
        <v>82</v>
      </c>
      <c r="G4" s="3"/>
      <c r="H4" s="3"/>
      <c r="I4" s="41">
        <f>G4*E4</f>
        <v>0</v>
      </c>
      <c r="J4" s="42">
        <f>H4*E4</f>
        <v>0</v>
      </c>
    </row>
    <row r="5" spans="1:11" x14ac:dyDescent="0.25">
      <c r="A5" s="1">
        <v>2</v>
      </c>
      <c r="B5" s="14" t="s">
        <v>84</v>
      </c>
      <c r="C5" s="3" t="s">
        <v>85</v>
      </c>
      <c r="D5" s="6" t="s">
        <v>5</v>
      </c>
      <c r="E5" s="6">
        <v>15</v>
      </c>
      <c r="F5" s="6"/>
      <c r="G5" s="6"/>
      <c r="H5" s="6"/>
      <c r="I5" s="41">
        <f>G5*E5</f>
        <v>0</v>
      </c>
      <c r="J5" s="42">
        <f>H5*E5</f>
        <v>0</v>
      </c>
    </row>
    <row r="6" spans="1:11" x14ac:dyDescent="0.25">
      <c r="A6" s="1">
        <v>3</v>
      </c>
      <c r="B6" s="12" t="s">
        <v>88</v>
      </c>
      <c r="C6" s="3"/>
      <c r="D6" s="1" t="s">
        <v>5</v>
      </c>
      <c r="E6" s="1"/>
      <c r="F6" s="3"/>
      <c r="G6" s="3"/>
      <c r="H6" s="3"/>
      <c r="I6" s="43"/>
      <c r="J6" s="31"/>
    </row>
    <row r="7" spans="1:11" x14ac:dyDescent="0.25">
      <c r="A7" s="1">
        <v>4</v>
      </c>
      <c r="B7" s="12"/>
      <c r="C7" s="3"/>
      <c r="D7" s="1" t="s">
        <v>5</v>
      </c>
      <c r="E7" s="1"/>
      <c r="F7" s="3"/>
      <c r="G7" s="3"/>
      <c r="H7" s="3"/>
      <c r="I7" s="20" t="s">
        <v>81</v>
      </c>
      <c r="J7" s="10"/>
      <c r="K7" s="4"/>
    </row>
    <row r="8" spans="1:11" ht="15" customHeight="1" x14ac:dyDescent="0.25">
      <c r="A8" s="1"/>
      <c r="B8" s="12"/>
      <c r="C8" s="3"/>
      <c r="D8" s="1" t="s">
        <v>5</v>
      </c>
      <c r="E8" s="1"/>
      <c r="F8" s="3"/>
      <c r="G8" s="3"/>
      <c r="H8" s="3"/>
      <c r="I8" s="20"/>
      <c r="J8" s="3"/>
    </row>
    <row r="9" spans="1:11" x14ac:dyDescent="0.25">
      <c r="H9" s="17" t="s">
        <v>66</v>
      </c>
      <c r="I9" s="20">
        <f t="shared" ref="I9" si="0">J9/1.22</f>
        <v>0</v>
      </c>
      <c r="J9" s="20">
        <f>SUM(J4:J6)</f>
        <v>0</v>
      </c>
    </row>
    <row r="10" spans="1:11" x14ac:dyDescent="0.25">
      <c r="B10" t="s">
        <v>90</v>
      </c>
    </row>
    <row r="11" spans="1:11" x14ac:dyDescent="0.25">
      <c r="B11" t="s">
        <v>150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9C566-58B5-4EF8-94F4-D5200853F3F2}">
  <dimension ref="A1:J6"/>
  <sheetViews>
    <sheetView zoomScaleNormal="100" workbookViewId="0">
      <selection activeCell="B6" sqref="B6"/>
    </sheetView>
  </sheetViews>
  <sheetFormatPr defaultRowHeight="15" x14ac:dyDescent="0.25"/>
  <cols>
    <col min="2" max="2" width="37.28515625" customWidth="1"/>
    <col min="3" max="3" width="26.140625" bestFit="1" customWidth="1"/>
    <col min="4" max="4" width="11.28515625" bestFit="1" customWidth="1"/>
    <col min="5" max="5" width="7.85546875" bestFit="1" customWidth="1"/>
    <col min="6" max="6" width="20.7109375" bestFit="1" customWidth="1"/>
    <col min="7" max="10" width="20.7109375" customWidth="1"/>
  </cols>
  <sheetData>
    <row r="1" spans="1:10" x14ac:dyDescent="0.25">
      <c r="A1" s="44" t="s">
        <v>7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ht="60.75" thickBot="1" x14ac:dyDescent="0.3">
      <c r="A2" s="7" t="s">
        <v>0</v>
      </c>
      <c r="B2" s="8" t="s">
        <v>1</v>
      </c>
      <c r="C2" s="9" t="s">
        <v>6</v>
      </c>
      <c r="D2" s="8" t="s">
        <v>2</v>
      </c>
      <c r="E2" s="8" t="s">
        <v>3</v>
      </c>
      <c r="F2" s="9" t="s">
        <v>4</v>
      </c>
      <c r="G2" s="9" t="s">
        <v>62</v>
      </c>
      <c r="H2" s="9" t="s">
        <v>63</v>
      </c>
      <c r="I2" s="9" t="s">
        <v>64</v>
      </c>
      <c r="J2" s="9" t="s">
        <v>65</v>
      </c>
    </row>
    <row r="3" spans="1:10" ht="18" customHeight="1" x14ac:dyDescent="0.25">
      <c r="A3" s="1">
        <v>1</v>
      </c>
      <c r="B3" s="2" t="s">
        <v>11</v>
      </c>
      <c r="C3" s="2"/>
      <c r="D3" s="1" t="s">
        <v>5</v>
      </c>
      <c r="E3" s="1">
        <v>3</v>
      </c>
      <c r="F3" s="2"/>
      <c r="G3" s="18"/>
      <c r="H3" s="19"/>
      <c r="I3" s="30">
        <f>G3*E3</f>
        <v>0</v>
      </c>
      <c r="J3" s="31">
        <f>H3*E3</f>
        <v>0</v>
      </c>
    </row>
    <row r="4" spans="1:10" x14ac:dyDescent="0.25">
      <c r="A4" s="1">
        <v>2</v>
      </c>
      <c r="B4" s="13" t="s">
        <v>88</v>
      </c>
      <c r="C4" s="3"/>
      <c r="D4" s="3" t="s">
        <v>5</v>
      </c>
      <c r="E4" s="3">
        <v>1</v>
      </c>
      <c r="F4" s="3"/>
      <c r="G4" s="18"/>
      <c r="H4" s="19"/>
      <c r="I4" s="30">
        <f>G4*E4</f>
        <v>0</v>
      </c>
      <c r="J4" s="31">
        <f>H4*E4</f>
        <v>0</v>
      </c>
    </row>
    <row r="5" spans="1:10" x14ac:dyDescent="0.25">
      <c r="H5" s="4" t="s">
        <v>66</v>
      </c>
      <c r="I5" s="11">
        <f t="shared" ref="I5" si="0">J5/1.22</f>
        <v>0</v>
      </c>
      <c r="J5" s="11">
        <f>SUM(J3:J4)</f>
        <v>0</v>
      </c>
    </row>
    <row r="6" spans="1:10" x14ac:dyDescent="0.25">
      <c r="B6" t="s">
        <v>90</v>
      </c>
    </row>
  </sheetData>
  <mergeCells count="1">
    <mergeCell ref="A1: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5AB39-2B65-448B-B8E1-DE877B282B22}">
  <dimension ref="A1:J32"/>
  <sheetViews>
    <sheetView tabSelected="1" workbookViewId="0">
      <selection activeCell="F38" sqref="F38"/>
    </sheetView>
  </sheetViews>
  <sheetFormatPr defaultRowHeight="15" x14ac:dyDescent="0.25"/>
  <cols>
    <col min="2" max="2" width="69.140625" customWidth="1"/>
    <col min="3" max="3" width="22.42578125" customWidth="1"/>
    <col min="4" max="4" width="9.7109375" customWidth="1"/>
    <col min="6" max="6" width="34.7109375" customWidth="1"/>
    <col min="7" max="7" width="16.5703125" customWidth="1"/>
    <col min="8" max="8" width="12.5703125" customWidth="1"/>
    <col min="9" max="9" width="26.7109375" customWidth="1"/>
    <col min="10" max="10" width="26.5703125" customWidth="1"/>
  </cols>
  <sheetData>
    <row r="1" spans="1:10" x14ac:dyDescent="0.25">
      <c r="A1" s="44" t="s">
        <v>155</v>
      </c>
      <c r="B1" s="44"/>
      <c r="C1" s="44"/>
      <c r="D1" s="44"/>
      <c r="E1" s="44"/>
      <c r="F1" s="44"/>
      <c r="G1" s="44"/>
      <c r="H1" s="44"/>
      <c r="I1" s="44"/>
      <c r="J1" s="44"/>
    </row>
    <row r="3" spans="1:10" ht="44.25" customHeight="1" x14ac:dyDescent="0.25">
      <c r="A3" s="16" t="s">
        <v>0</v>
      </c>
      <c r="B3" s="39" t="s">
        <v>1</v>
      </c>
      <c r="C3" s="38" t="s">
        <v>6</v>
      </c>
      <c r="D3" s="38" t="s">
        <v>2</v>
      </c>
      <c r="E3" s="39" t="s">
        <v>3</v>
      </c>
      <c r="F3" s="38" t="s">
        <v>4</v>
      </c>
      <c r="G3" s="38" t="s">
        <v>62</v>
      </c>
      <c r="H3" s="38" t="s">
        <v>63</v>
      </c>
      <c r="I3" s="38" t="s">
        <v>64</v>
      </c>
      <c r="J3" s="38" t="s">
        <v>65</v>
      </c>
    </row>
    <row r="4" spans="1:10" x14ac:dyDescent="0.25">
      <c r="A4" s="5" t="s">
        <v>141</v>
      </c>
      <c r="B4" s="5" t="s">
        <v>140</v>
      </c>
      <c r="C4" s="5"/>
      <c r="D4" s="5" t="s">
        <v>5</v>
      </c>
      <c r="E4" s="5">
        <v>3</v>
      </c>
      <c r="F4" s="5"/>
      <c r="G4" s="37"/>
      <c r="H4" s="37"/>
      <c r="I4" s="37">
        <f t="shared" ref="I4:I28" si="0">G4*E4</f>
        <v>0</v>
      </c>
      <c r="J4" s="37">
        <f t="shared" ref="J4:J28" si="1">H4*E4</f>
        <v>0</v>
      </c>
    </row>
    <row r="5" spans="1:10" x14ac:dyDescent="0.25">
      <c r="A5" s="5" t="s">
        <v>139</v>
      </c>
      <c r="B5" s="5" t="s">
        <v>138</v>
      </c>
      <c r="C5" s="5"/>
      <c r="D5" s="5" t="s">
        <v>5</v>
      </c>
      <c r="E5" s="5">
        <v>6</v>
      </c>
      <c r="F5" s="5"/>
      <c r="G5" s="37"/>
      <c r="H5" s="37"/>
      <c r="I5" s="37">
        <f t="shared" si="0"/>
        <v>0</v>
      </c>
      <c r="J5" s="37">
        <f t="shared" si="1"/>
        <v>0</v>
      </c>
    </row>
    <row r="6" spans="1:10" ht="30" x14ac:dyDescent="0.25">
      <c r="A6" s="5" t="s">
        <v>137</v>
      </c>
      <c r="B6" s="5" t="s">
        <v>136</v>
      </c>
      <c r="C6" s="5"/>
      <c r="D6" s="5" t="s">
        <v>5</v>
      </c>
      <c r="E6" s="5">
        <v>48</v>
      </c>
      <c r="F6" s="5"/>
      <c r="G6" s="37"/>
      <c r="H6" s="37"/>
      <c r="I6" s="37">
        <f t="shared" si="0"/>
        <v>0</v>
      </c>
      <c r="J6" s="37">
        <f t="shared" si="1"/>
        <v>0</v>
      </c>
    </row>
    <row r="7" spans="1:10" x14ac:dyDescent="0.25">
      <c r="A7" s="5" t="s">
        <v>135</v>
      </c>
      <c r="B7" s="5" t="s">
        <v>134</v>
      </c>
      <c r="C7" s="5"/>
      <c r="D7" s="5" t="s">
        <v>5</v>
      </c>
      <c r="E7" s="5">
        <v>3</v>
      </c>
      <c r="F7" s="5"/>
      <c r="G7" s="37"/>
      <c r="H7" s="37"/>
      <c r="I7" s="37">
        <f t="shared" si="0"/>
        <v>0</v>
      </c>
      <c r="J7" s="37">
        <f t="shared" si="1"/>
        <v>0</v>
      </c>
    </row>
    <row r="8" spans="1:10" x14ac:dyDescent="0.25">
      <c r="A8" s="5" t="s">
        <v>133</v>
      </c>
      <c r="B8" s="5" t="s">
        <v>132</v>
      </c>
      <c r="C8" s="5"/>
      <c r="D8" s="5" t="s">
        <v>5</v>
      </c>
      <c r="E8" s="5">
        <v>3</v>
      </c>
      <c r="F8" s="5"/>
      <c r="G8" s="37"/>
      <c r="H8" s="37"/>
      <c r="I8" s="37">
        <f t="shared" si="0"/>
        <v>0</v>
      </c>
      <c r="J8" s="37">
        <f t="shared" si="1"/>
        <v>0</v>
      </c>
    </row>
    <row r="9" spans="1:10" x14ac:dyDescent="0.25">
      <c r="A9" s="5" t="s">
        <v>131</v>
      </c>
      <c r="B9" s="5" t="s">
        <v>130</v>
      </c>
      <c r="C9" s="5"/>
      <c r="D9" s="5" t="s">
        <v>5</v>
      </c>
      <c r="E9" s="5">
        <v>3</v>
      </c>
      <c r="F9" s="5"/>
      <c r="G9" s="37"/>
      <c r="H9" s="37"/>
      <c r="I9" s="37">
        <f t="shared" si="0"/>
        <v>0</v>
      </c>
      <c r="J9" s="37">
        <f t="shared" si="1"/>
        <v>0</v>
      </c>
    </row>
    <row r="10" spans="1:10" x14ac:dyDescent="0.25">
      <c r="A10" s="5" t="s">
        <v>129</v>
      </c>
      <c r="B10" s="5" t="s">
        <v>128</v>
      </c>
      <c r="C10" s="5"/>
      <c r="D10" s="5" t="s">
        <v>5</v>
      </c>
      <c r="E10" s="5">
        <v>3</v>
      </c>
      <c r="F10" s="5"/>
      <c r="G10" s="37"/>
      <c r="H10" s="37"/>
      <c r="I10" s="37">
        <f t="shared" si="0"/>
        <v>0</v>
      </c>
      <c r="J10" s="37">
        <f t="shared" si="1"/>
        <v>0</v>
      </c>
    </row>
    <row r="11" spans="1:10" x14ac:dyDescent="0.25">
      <c r="A11" s="5" t="s">
        <v>127</v>
      </c>
      <c r="B11" s="5" t="s">
        <v>126</v>
      </c>
      <c r="C11" s="5"/>
      <c r="D11" s="5" t="s">
        <v>5</v>
      </c>
      <c r="E11" s="5">
        <v>3</v>
      </c>
      <c r="F11" s="5"/>
      <c r="G11" s="37"/>
      <c r="H11" s="37"/>
      <c r="I11" s="37">
        <f t="shared" si="0"/>
        <v>0</v>
      </c>
      <c r="J11" s="37">
        <f t="shared" si="1"/>
        <v>0</v>
      </c>
    </row>
    <row r="12" spans="1:10" x14ac:dyDescent="0.25">
      <c r="A12" s="5" t="s">
        <v>125</v>
      </c>
      <c r="B12" s="5" t="s">
        <v>124</v>
      </c>
      <c r="C12" s="5"/>
      <c r="D12" s="5" t="s">
        <v>5</v>
      </c>
      <c r="E12" s="5">
        <v>6</v>
      </c>
      <c r="F12" s="5"/>
      <c r="G12" s="37"/>
      <c r="H12" s="37"/>
      <c r="I12" s="37">
        <f t="shared" si="0"/>
        <v>0</v>
      </c>
      <c r="J12" s="37">
        <f t="shared" si="1"/>
        <v>0</v>
      </c>
    </row>
    <row r="13" spans="1:10" ht="30" x14ac:dyDescent="0.25">
      <c r="A13" s="5" t="s">
        <v>123</v>
      </c>
      <c r="B13" s="5" t="s">
        <v>122</v>
      </c>
      <c r="C13" s="5"/>
      <c r="D13" s="5" t="s">
        <v>5</v>
      </c>
      <c r="E13" s="5">
        <v>3</v>
      </c>
      <c r="F13" s="5"/>
      <c r="G13" s="37"/>
      <c r="H13" s="37"/>
      <c r="I13" s="37">
        <f t="shared" si="0"/>
        <v>0</v>
      </c>
      <c r="J13" s="37">
        <f t="shared" si="1"/>
        <v>0</v>
      </c>
    </row>
    <row r="14" spans="1:10" x14ac:dyDescent="0.25">
      <c r="A14" s="5" t="s">
        <v>121</v>
      </c>
      <c r="B14" s="5" t="s">
        <v>120</v>
      </c>
      <c r="C14" s="5"/>
      <c r="D14" s="5" t="s">
        <v>5</v>
      </c>
      <c r="E14" s="5">
        <v>3</v>
      </c>
      <c r="F14" s="5"/>
      <c r="G14" s="37"/>
      <c r="H14" s="37"/>
      <c r="I14" s="37">
        <f t="shared" si="0"/>
        <v>0</v>
      </c>
      <c r="J14" s="37">
        <f t="shared" si="1"/>
        <v>0</v>
      </c>
    </row>
    <row r="15" spans="1:10" x14ac:dyDescent="0.25">
      <c r="A15" s="5" t="s">
        <v>119</v>
      </c>
      <c r="B15" s="5" t="s">
        <v>118</v>
      </c>
      <c r="C15" s="5"/>
      <c r="D15" s="5" t="s">
        <v>5</v>
      </c>
      <c r="E15" s="5">
        <v>3</v>
      </c>
      <c r="F15" s="5"/>
      <c r="G15" s="37"/>
      <c r="H15" s="37"/>
      <c r="I15" s="37">
        <f t="shared" si="0"/>
        <v>0</v>
      </c>
      <c r="J15" s="37">
        <f t="shared" si="1"/>
        <v>0</v>
      </c>
    </row>
    <row r="16" spans="1:10" x14ac:dyDescent="0.25">
      <c r="A16" s="5" t="s">
        <v>117</v>
      </c>
      <c r="B16" s="5" t="s">
        <v>116</v>
      </c>
      <c r="C16" s="5"/>
      <c r="D16" s="5" t="s">
        <v>5</v>
      </c>
      <c r="E16" s="5">
        <v>18</v>
      </c>
      <c r="F16" s="5"/>
      <c r="G16" s="37"/>
      <c r="H16" s="37"/>
      <c r="I16" s="37">
        <f t="shared" si="0"/>
        <v>0</v>
      </c>
      <c r="J16" s="37">
        <f t="shared" si="1"/>
        <v>0</v>
      </c>
    </row>
    <row r="17" spans="1:10" x14ac:dyDescent="0.25">
      <c r="A17" s="5" t="s">
        <v>115</v>
      </c>
      <c r="B17" s="5" t="s">
        <v>114</v>
      </c>
      <c r="C17" s="5"/>
      <c r="D17" s="5" t="s">
        <v>5</v>
      </c>
      <c r="E17" s="5">
        <v>3</v>
      </c>
      <c r="F17" s="5"/>
      <c r="G17" s="37"/>
      <c r="H17" s="37"/>
      <c r="I17" s="37">
        <f t="shared" si="0"/>
        <v>0</v>
      </c>
      <c r="J17" s="37">
        <f t="shared" si="1"/>
        <v>0</v>
      </c>
    </row>
    <row r="18" spans="1:10" x14ac:dyDescent="0.25">
      <c r="A18" s="5" t="s">
        <v>113</v>
      </c>
      <c r="B18" s="5" t="s">
        <v>112</v>
      </c>
      <c r="C18" s="5"/>
      <c r="D18" s="5" t="s">
        <v>5</v>
      </c>
      <c r="E18" s="5">
        <v>3</v>
      </c>
      <c r="F18" s="5"/>
      <c r="G18" s="37"/>
      <c r="H18" s="37"/>
      <c r="I18" s="37">
        <f t="shared" si="0"/>
        <v>0</v>
      </c>
      <c r="J18" s="37">
        <f t="shared" si="1"/>
        <v>0</v>
      </c>
    </row>
    <row r="19" spans="1:10" x14ac:dyDescent="0.25">
      <c r="A19" s="5" t="s">
        <v>111</v>
      </c>
      <c r="B19" s="5" t="s">
        <v>110</v>
      </c>
      <c r="C19" s="5"/>
      <c r="D19" s="5" t="s">
        <v>5</v>
      </c>
      <c r="E19" s="5">
        <v>3</v>
      </c>
      <c r="F19" s="5"/>
      <c r="G19" s="37"/>
      <c r="H19" s="37"/>
      <c r="I19" s="37">
        <f t="shared" si="0"/>
        <v>0</v>
      </c>
      <c r="J19" s="37">
        <f t="shared" si="1"/>
        <v>0</v>
      </c>
    </row>
    <row r="20" spans="1:10" x14ac:dyDescent="0.25">
      <c r="A20" s="5" t="s">
        <v>109</v>
      </c>
      <c r="B20" s="5" t="s">
        <v>108</v>
      </c>
      <c r="C20" s="5"/>
      <c r="D20" s="5" t="s">
        <v>5</v>
      </c>
      <c r="E20" s="5">
        <v>3</v>
      </c>
      <c r="F20" s="5"/>
      <c r="G20" s="37"/>
      <c r="H20" s="37"/>
      <c r="I20" s="37">
        <f t="shared" si="0"/>
        <v>0</v>
      </c>
      <c r="J20" s="37">
        <f t="shared" si="1"/>
        <v>0</v>
      </c>
    </row>
    <row r="21" spans="1:10" ht="30" x14ac:dyDescent="0.25">
      <c r="A21" s="5" t="s">
        <v>107</v>
      </c>
      <c r="B21" s="5" t="s">
        <v>106</v>
      </c>
      <c r="C21" s="5"/>
      <c r="D21" s="5" t="s">
        <v>5</v>
      </c>
      <c r="E21" s="5">
        <v>3</v>
      </c>
      <c r="F21" s="5"/>
      <c r="G21" s="37"/>
      <c r="H21" s="37"/>
      <c r="I21" s="37">
        <f t="shared" si="0"/>
        <v>0</v>
      </c>
      <c r="J21" s="37">
        <f t="shared" si="1"/>
        <v>0</v>
      </c>
    </row>
    <row r="22" spans="1:10" x14ac:dyDescent="0.25">
      <c r="A22" s="5" t="s">
        <v>105</v>
      </c>
      <c r="B22" s="5" t="s">
        <v>104</v>
      </c>
      <c r="C22" s="5"/>
      <c r="D22" s="5" t="s">
        <v>5</v>
      </c>
      <c r="E22" s="5">
        <v>6</v>
      </c>
      <c r="F22" s="5"/>
      <c r="G22" s="37"/>
      <c r="H22" s="37"/>
      <c r="I22" s="37">
        <f t="shared" si="0"/>
        <v>0</v>
      </c>
      <c r="J22" s="37">
        <f t="shared" si="1"/>
        <v>0</v>
      </c>
    </row>
    <row r="23" spans="1:10" x14ac:dyDescent="0.25">
      <c r="A23" s="5" t="s">
        <v>103</v>
      </c>
      <c r="B23" s="5" t="s">
        <v>102</v>
      </c>
      <c r="C23" s="5"/>
      <c r="D23" s="5" t="s">
        <v>5</v>
      </c>
      <c r="E23" s="5">
        <v>1</v>
      </c>
      <c r="F23" s="5"/>
      <c r="G23" s="37"/>
      <c r="H23" s="37"/>
      <c r="I23" s="37">
        <f t="shared" si="0"/>
        <v>0</v>
      </c>
      <c r="J23" s="37">
        <f t="shared" si="1"/>
        <v>0</v>
      </c>
    </row>
    <row r="24" spans="1:10" ht="30" x14ac:dyDescent="0.25">
      <c r="A24" s="5" t="s">
        <v>101</v>
      </c>
      <c r="B24" s="5" t="s">
        <v>100</v>
      </c>
      <c r="C24" s="5"/>
      <c r="D24" s="5" t="s">
        <v>5</v>
      </c>
      <c r="E24" s="5">
        <v>6</v>
      </c>
      <c r="F24" s="5"/>
      <c r="G24" s="37"/>
      <c r="H24" s="37"/>
      <c r="I24" s="37">
        <f t="shared" si="0"/>
        <v>0</v>
      </c>
      <c r="J24" s="37">
        <f t="shared" si="1"/>
        <v>0</v>
      </c>
    </row>
    <row r="25" spans="1:10" x14ac:dyDescent="0.25">
      <c r="A25" s="5" t="s">
        <v>99</v>
      </c>
      <c r="B25" s="5" t="s">
        <v>98</v>
      </c>
      <c r="C25" s="5"/>
      <c r="D25" s="5" t="s">
        <v>5</v>
      </c>
      <c r="E25" s="5">
        <v>8</v>
      </c>
      <c r="F25" s="5"/>
      <c r="G25" s="37"/>
      <c r="H25" s="37"/>
      <c r="I25" s="37">
        <f t="shared" si="0"/>
        <v>0</v>
      </c>
      <c r="J25" s="37">
        <f t="shared" si="1"/>
        <v>0</v>
      </c>
    </row>
    <row r="26" spans="1:10" x14ac:dyDescent="0.25">
      <c r="A26" s="5" t="s">
        <v>97</v>
      </c>
      <c r="B26" s="5" t="s">
        <v>96</v>
      </c>
      <c r="C26" s="5"/>
      <c r="D26" s="5" t="s">
        <v>5</v>
      </c>
      <c r="E26" s="5">
        <v>6</v>
      </c>
      <c r="F26" s="5"/>
      <c r="G26" s="37"/>
      <c r="H26" s="37"/>
      <c r="I26" s="37">
        <f t="shared" si="0"/>
        <v>0</v>
      </c>
      <c r="J26" s="37">
        <f t="shared" si="1"/>
        <v>0</v>
      </c>
    </row>
    <row r="27" spans="1:10" x14ac:dyDescent="0.25">
      <c r="A27" s="5" t="s">
        <v>95</v>
      </c>
      <c r="B27" s="5" t="s">
        <v>94</v>
      </c>
      <c r="C27" s="5"/>
      <c r="D27" s="5" t="s">
        <v>5</v>
      </c>
      <c r="E27" s="5">
        <v>288</v>
      </c>
      <c r="F27" s="5"/>
      <c r="G27" s="37"/>
      <c r="H27" s="37"/>
      <c r="I27" s="37">
        <f t="shared" si="0"/>
        <v>0</v>
      </c>
      <c r="J27" s="37">
        <f t="shared" si="1"/>
        <v>0</v>
      </c>
    </row>
    <row r="28" spans="1:10" x14ac:dyDescent="0.25">
      <c r="A28" s="5" t="s">
        <v>93</v>
      </c>
      <c r="B28" s="5" t="s">
        <v>92</v>
      </c>
      <c r="C28" s="5"/>
      <c r="D28" s="5" t="s">
        <v>5</v>
      </c>
      <c r="E28" s="5">
        <v>1</v>
      </c>
      <c r="F28" s="5"/>
      <c r="G28" s="37"/>
      <c r="H28" s="37"/>
      <c r="I28" s="37">
        <f t="shared" si="0"/>
        <v>0</v>
      </c>
      <c r="J28" s="37">
        <f t="shared" si="1"/>
        <v>0</v>
      </c>
    </row>
    <row r="29" spans="1:10" x14ac:dyDescent="0.25">
      <c r="A29" s="45" t="s">
        <v>91</v>
      </c>
      <c r="B29" s="46"/>
      <c r="C29" s="46"/>
      <c r="D29" s="46"/>
      <c r="E29" s="46"/>
      <c r="F29" s="46"/>
      <c r="G29" s="46"/>
      <c r="H29" s="47"/>
      <c r="I29" s="36">
        <f>SUM(I4:I28)</f>
        <v>0</v>
      </c>
      <c r="J29" s="36">
        <f>SUM(J4:J28)</f>
        <v>0</v>
      </c>
    </row>
    <row r="31" spans="1:10" x14ac:dyDescent="0.25">
      <c r="B31" t="s">
        <v>90</v>
      </c>
    </row>
    <row r="32" spans="1:10" x14ac:dyDescent="0.25">
      <c r="B32" t="s">
        <v>150</v>
      </c>
    </row>
  </sheetData>
  <mergeCells count="2">
    <mergeCell ref="A1:J1"/>
    <mergeCell ref="A29:H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1 - Rač. oprema</vt:lpstr>
      <vt:lpstr>Sklop 2 - Mrežna oprema</vt:lpstr>
      <vt:lpstr>Sklop 3 - Brezprekinitveno nap.</vt:lpstr>
      <vt:lpstr>Sklop 4 - Podatkovni center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Janja Pincolič</dc:creator>
  <cp:lastModifiedBy>Maja Kocjan</cp:lastModifiedBy>
  <dcterms:created xsi:type="dcterms:W3CDTF">2023-09-06T04:18:41Z</dcterms:created>
  <dcterms:modified xsi:type="dcterms:W3CDTF">2026-02-11T12:26:47Z</dcterms:modified>
</cp:coreProperties>
</file>